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69" sheetId="1" r:id="rId1"/>
    <sheet name="Кузнецкая 69(2019)" sheetId="2" r:id="rId2"/>
    <sheet name="Кузнецкая 69(2020)" sheetId="3" r:id="rId3"/>
    <sheet name="Кузнецкая 6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69'!#REF!,'Кузнецкая 69'!#REF!</definedName>
    <definedName name="Z_6E36EA37_049E_4FAE_B719_2847CD16F858_.wvu.Rows" localSheetId="0" hidden="1">'Кузнецкая 69'!$42:$45</definedName>
    <definedName name="Z_73C0D023_21BD_4441_8EFA_957546C15799_.wvu.Cols" localSheetId="0" hidden="1">'Кузнецкая 69'!#REF!,'Кузнецкая 69'!#REF!</definedName>
    <definedName name="Z_73C0D023_21BD_4441_8EFA_957546C15799_.wvu.Rows" localSheetId="0" hidden="1">'Кузнецкая 69'!$42:$45</definedName>
    <definedName name="_xlnm.Print_Area" localSheetId="0">'Кузнецкая 69'!$A$1:$K$60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F9" i="2"/>
  <c r="G9" i="2"/>
  <c r="E9" i="2"/>
  <c r="F58" i="2"/>
  <c r="F57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9" i="1" l="1"/>
  <c r="F32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<sst xmlns="http://schemas.openxmlformats.org/spreadsheetml/2006/main" count="243" uniqueCount="80">
  <si>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</si>
  <si>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</si>
  <si>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</si>
  <si>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</si>
  <si>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</si>
  <si>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</si>
  <si>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</si>
  <si>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</si>
  <si>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</si>
  <si>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</si>
  <si>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</si>
  <si>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</si>
  <si>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</si>
  <si>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</si>
  <si>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</si>
  <si>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</si>
  <si>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</si>
  <si>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</si>
  <si>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</si>
  <si>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</si>
  <si>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</si>
  <si>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</si>
  <si>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</si>
  <si>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</si>
  <si>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</si>
  <si>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</si>
  <si>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</si>
  <si>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</si>
  <si>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</si>
  <si>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</si>
  <si>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</si>
  <si>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</si>
  <si>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</si>
  <si>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</si>
  <si>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</si>
  <si>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</si>
  <si>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</si>
  <si>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</si>
  <si>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69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</si>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</sst>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5">
          <cell r="W275">
            <v>14737.966303424269</v>
          </cell>
          <cell r="X275">
            <v>2904.9624343698383</v>
          </cell>
          <cell r="Y275">
            <v>51131.620500000012</v>
          </cell>
          <cell r="AA275">
            <v>0</v>
          </cell>
          <cell r="AB275">
            <v>11330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4037.6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Y275">
            <v>47301.752898474188</v>
          </cell>
          <cell r="BB275">
            <v>0</v>
          </cell>
          <cell r="BC275">
            <v>0</v>
          </cell>
          <cell r="CN275">
            <v>16462.622568140319</v>
          </cell>
          <cell r="CO275">
            <v>3374.1195156096319</v>
          </cell>
          <cell r="CP275">
            <v>10.712000000000002</v>
          </cell>
          <cell r="DB275">
            <v>0</v>
          </cell>
          <cell r="DG275">
            <v>14061.008350627611</v>
          </cell>
          <cell r="DU275">
            <v>47448.481993754649</v>
          </cell>
          <cell r="DV275">
            <v>10063.457736050726</v>
          </cell>
          <cell r="DW275">
            <v>2180.9529000000002</v>
          </cell>
          <cell r="EK275">
            <v>0</v>
          </cell>
          <cell r="EQ275">
            <v>40584.758225359779</v>
          </cell>
          <cell r="FB275">
            <v>104168.23416893232</v>
          </cell>
          <cell r="FC275">
            <v>21302.093886879087</v>
          </cell>
          <cell r="FD275">
            <v>1483.6002000000003</v>
          </cell>
          <cell r="FL275">
            <v>1122</v>
          </cell>
          <cell r="FS275">
            <v>76894.896191470834</v>
          </cell>
          <cell r="FX275">
            <v>39832.855899199058</v>
          </cell>
          <cell r="FY275">
            <v>8120.6979238039194</v>
          </cell>
          <cell r="FZ275">
            <v>0</v>
          </cell>
          <cell r="GG275">
            <v>10069.6032</v>
          </cell>
          <cell r="GL275">
            <v>26046.63374494563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5">
          <cell r="W275">
            <v>6482.5830021712563</v>
          </cell>
          <cell r="X275">
            <v>1986.8022656746812</v>
          </cell>
          <cell r="Y275">
            <v>38.676499999999997</v>
          </cell>
          <cell r="AK275">
            <v>0</v>
          </cell>
          <cell r="AV275">
            <v>0</v>
          </cell>
          <cell r="AY275">
            <v>30128.846792121029</v>
          </cell>
          <cell r="BB275">
            <v>0</v>
          </cell>
          <cell r="BM275">
            <v>0</v>
          </cell>
          <cell r="BN275">
            <v>0</v>
          </cell>
          <cell r="CN275">
            <v>18902.500259479479</v>
          </cell>
          <cell r="CO275">
            <v>5859.7750804386378</v>
          </cell>
          <cell r="CP275">
            <v>2488.2534000000001</v>
          </cell>
          <cell r="DB275">
            <v>0</v>
          </cell>
          <cell r="DG275">
            <v>27325.074965141706</v>
          </cell>
          <cell r="DU275">
            <v>33696.30755233566</v>
          </cell>
          <cell r="DV275">
            <v>10363.881554129257</v>
          </cell>
          <cell r="DW275">
            <v>8236.796699999999</v>
          </cell>
          <cell r="EL275">
            <v>0</v>
          </cell>
          <cell r="EQ275">
            <v>29418.912336190147</v>
          </cell>
          <cell r="FB275">
            <v>109637.20102411417</v>
          </cell>
          <cell r="FC275">
            <v>33364.136474191699</v>
          </cell>
          <cell r="FD275">
            <v>1313.4947999999999</v>
          </cell>
          <cell r="FL275">
            <v>0</v>
          </cell>
          <cell r="FS275">
            <v>64444.569194836084</v>
          </cell>
          <cell r="FX275">
            <v>38671.554775439421</v>
          </cell>
          <cell r="FY275">
            <v>11752.611542739718</v>
          </cell>
          <cell r="FZ275">
            <v>0</v>
          </cell>
          <cell r="GG275">
            <v>204.40799999999996</v>
          </cell>
          <cell r="GL275">
            <v>21539.938161110756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5">
          <cell r="W275">
            <v>10038.378108869629</v>
          </cell>
          <cell r="X275">
            <v>2669.8705807633746</v>
          </cell>
          <cell r="Y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2266</v>
          </cell>
          <cell r="AF275">
            <v>0</v>
          </cell>
          <cell r="AG275">
            <v>0</v>
          </cell>
          <cell r="AH275">
            <v>284.32120000000003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Y275">
            <v>44143.199790671133</v>
          </cell>
          <cell r="BB275">
            <v>0</v>
          </cell>
          <cell r="BC275">
            <v>0</v>
          </cell>
          <cell r="BM275">
            <v>0</v>
          </cell>
          <cell r="CN275">
            <v>17122.289812199171</v>
          </cell>
          <cell r="CO275">
            <v>5307.9098417817431</v>
          </cell>
          <cell r="CP275">
            <v>8115.4730000000009</v>
          </cell>
          <cell r="DB275">
            <v>0</v>
          </cell>
          <cell r="DF275">
            <v>15594.755016546856</v>
          </cell>
          <cell r="DU275">
            <v>33785.94506290846</v>
          </cell>
          <cell r="DV275">
            <v>7314.3421187437652</v>
          </cell>
          <cell r="DW275">
            <v>14958.329500000002</v>
          </cell>
          <cell r="EK275">
            <v>0</v>
          </cell>
          <cell r="EP275">
            <v>30710.451536290926</v>
          </cell>
          <cell r="FB275">
            <v>105870.7817530649</v>
          </cell>
          <cell r="FC275">
            <v>28686.045090012518</v>
          </cell>
          <cell r="FD275">
            <v>828.5766000000001</v>
          </cell>
          <cell r="FE275">
            <v>0</v>
          </cell>
          <cell r="FL275">
            <v>0</v>
          </cell>
          <cell r="FS275">
            <v>61509.601231107408</v>
          </cell>
          <cell r="FX275">
            <v>37101.414180369429</v>
          </cell>
          <cell r="FY275">
            <v>10037.627376294779</v>
          </cell>
          <cell r="FZ275">
            <v>252.96</v>
          </cell>
          <cell r="GG275">
            <v>204.40799999999996</v>
          </cell>
          <cell r="GL275">
            <v>21155.775841150669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5">
          <cell r="W275">
            <v>6182.8490854609418</v>
          </cell>
          <cell r="X275">
            <v>1484.4238570774319</v>
          </cell>
          <cell r="Y275">
            <v>1430.3919000000001</v>
          </cell>
          <cell r="AV275">
            <v>2266</v>
          </cell>
          <cell r="AY275">
            <v>24818.898061356947</v>
          </cell>
          <cell r="BM275">
            <v>4037.6</v>
          </cell>
          <cell r="BN275">
            <v>0</v>
          </cell>
          <cell r="BO275">
            <v>0</v>
          </cell>
          <cell r="BP275">
            <v>0</v>
          </cell>
          <cell r="CN275">
            <v>18514.377597398514</v>
          </cell>
          <cell r="CO275">
            <v>5160.0905502371925</v>
          </cell>
          <cell r="CP275">
            <v>0</v>
          </cell>
          <cell r="DB275">
            <v>0</v>
          </cell>
          <cell r="DG275">
            <v>16710.097095668101</v>
          </cell>
          <cell r="DL275">
            <v>2995.4379999999996</v>
          </cell>
          <cell r="DP275">
            <v>375.78190000000001</v>
          </cell>
          <cell r="DT275">
            <v>1071.0297500000001</v>
          </cell>
          <cell r="DU275">
            <v>52130.571030523257</v>
          </cell>
          <cell r="DV275">
            <v>11101.56649244045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2789.0860499999999</v>
          </cell>
          <cell r="EJ275">
            <v>0</v>
          </cell>
          <cell r="EP275">
            <v>21319.287484562999</v>
          </cell>
          <cell r="EU275">
            <v>196446.51000000004</v>
          </cell>
          <cell r="EW275">
            <v>2858.2257</v>
          </cell>
          <cell r="EY275">
            <v>0</v>
          </cell>
          <cell r="FA275">
            <v>0</v>
          </cell>
          <cell r="FL275">
            <v>297.66660000000002</v>
          </cell>
          <cell r="FS275">
            <v>0</v>
          </cell>
          <cell r="FV275">
            <v>90782.380000000019</v>
          </cell>
          <cell r="FZ275">
            <v>193.37295</v>
          </cell>
          <cell r="GG275">
            <v>170.38079999999999</v>
          </cell>
          <cell r="GL27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1431369.77</v>
      </c>
      <c r="F9" s="17">
        <f t="shared" ref="F9:G9" si="0">SUM(F10:F14)</f>
        <v>1367729.9</v>
      </c>
      <c r="G9" s="17">
        <f t="shared" si="0"/>
        <v>388362.93000000005</v>
      </c>
    </row>
    <row r="10" spans="1:7" ht="13.2" customHeight="1" x14ac:dyDescent="0.3">
      <c r="A10" s="49" t="s">
        <v>9</v>
      </c>
      <c r="B10" s="50"/>
      <c r="C10" s="50"/>
      <c r="D10" s="51"/>
      <c r="E10" s="18">
        <v>640247.73</v>
      </c>
      <c r="F10" s="18">
        <v>598963.81000000006</v>
      </c>
      <c r="G10" s="19">
        <v>202692.51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127367.84</v>
      </c>
      <c r="F12" s="18">
        <v>121780.29</v>
      </c>
      <c r="G12" s="19">
        <v>36412.43</v>
      </c>
    </row>
    <row r="13" spans="1:7" ht="13.5" customHeight="1" x14ac:dyDescent="0.3">
      <c r="A13" s="49" t="s">
        <v>12</v>
      </c>
      <c r="B13" s="50"/>
      <c r="C13" s="50"/>
      <c r="D13" s="51"/>
      <c r="E13" s="18">
        <v>243224.54</v>
      </c>
      <c r="F13" s="18">
        <v>237915.2</v>
      </c>
      <c r="G13" s="19">
        <v>58565.77</v>
      </c>
    </row>
    <row r="14" spans="1:7" ht="14.4" customHeight="1" x14ac:dyDescent="0.3">
      <c r="A14" s="42" t="s">
        <v>13</v>
      </c>
      <c r="B14" s="42"/>
      <c r="C14" s="42"/>
      <c r="D14" s="42"/>
      <c r="E14" s="18">
        <v>420529.66</v>
      </c>
      <c r="F14" s="18">
        <v>409070.6</v>
      </c>
      <c r="G14" s="19">
        <v>90692.22</v>
      </c>
    </row>
    <row r="15" spans="1:7" ht="15.6" x14ac:dyDescent="0.3">
      <c r="A15" s="52" t="s">
        <v>41</v>
      </c>
      <c r="B15" s="53"/>
      <c r="C15" s="53"/>
      <c r="D15" s="54"/>
      <c r="E15" s="17">
        <f>SUM(E16:E19)</f>
        <v>973593.99000000011</v>
      </c>
      <c r="F15" s="17">
        <f t="shared" ref="F15:G15" si="1">SUM(F16:F19)</f>
        <v>1050066.51</v>
      </c>
      <c r="G15" s="17">
        <f t="shared" si="1"/>
        <v>135275.84</v>
      </c>
    </row>
    <row r="16" spans="1:7" ht="33.6" customHeight="1" x14ac:dyDescent="0.3">
      <c r="A16" s="55" t="s">
        <v>43</v>
      </c>
      <c r="B16" s="56"/>
      <c r="C16" s="56"/>
      <c r="D16" s="57"/>
      <c r="E16" s="18">
        <v>942986.78</v>
      </c>
      <c r="F16" s="18">
        <v>1020139.42</v>
      </c>
      <c r="G16" s="19">
        <v>131475.32999999999</v>
      </c>
    </row>
    <row r="17" spans="1:13" ht="15.6" x14ac:dyDescent="0.3">
      <c r="A17" s="42" t="s">
        <v>44</v>
      </c>
      <c r="B17" s="42"/>
      <c r="C17" s="42"/>
      <c r="D17" s="42"/>
      <c r="E17" s="18">
        <v>992.92</v>
      </c>
      <c r="F17" s="18">
        <v>980.26</v>
      </c>
      <c r="G17" s="19">
        <v>128.47999999999999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29614.29</v>
      </c>
      <c r="F19" s="18">
        <v>28946.83</v>
      </c>
      <c r="G19" s="19">
        <v>3672.03</v>
      </c>
    </row>
    <row r="20" spans="1:13" ht="15.6" x14ac:dyDescent="0.3">
      <c r="A20" s="64" t="s">
        <v>14</v>
      </c>
      <c r="B20" s="64"/>
      <c r="C20" s="64"/>
      <c r="D20" s="64"/>
      <c r="E20" s="18"/>
      <c r="F20" s="18"/>
      <c r="G20" s="19"/>
    </row>
    <row r="21" spans="1:13" ht="15.6" x14ac:dyDescent="0.3">
      <c r="A21" s="42" t="s">
        <v>15</v>
      </c>
      <c r="B21" s="42"/>
      <c r="C21" s="42"/>
      <c r="D21" s="42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65" t="s">
        <v>52</v>
      </c>
      <c r="B24" s="65"/>
      <c r="C24" s="65"/>
      <c r="D24" s="65"/>
      <c r="E24" s="65"/>
      <c r="F24" s="18">
        <v>68259.415774473688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127406.30213626832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нар'!W275</f>
        <v>14737.966303424269</v>
      </c>
      <c r="M27" s="33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нар'!X275</f>
        <v>2904.9624343698383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нар'!Y275</f>
        <v>51131.620500000012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нар'!AA275+'[1]УК ВР декабрь нар'!AB275+'[1]УК ВР декабрь нар'!AC275+'[1]УК ВР декабрь нар'!AD275+'[1]УК ВР декабрь нар'!AE275+'[1]УК ВР декабрь нар'!AF275+'[1]УК ВР декабрь нар'!AG275+'[1]УК ВР декабрь нар'!AH275+'[1]УК ВР декабрь нар'!AJ275+'[1]УК ВР декабрь нар'!AL275+'[1]УК ВР декабрь нар'!AN275+'[1]УК ВР декабрь нар'!AO275+'[1]УК ВР декабрь нар'!AP275+'[1]УК ВР декабрь нар'!AQ275+'[1]УК ВР декабрь нар'!AR275+'[1]УК ВР декабрь нар'!AT275</f>
        <v>11330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нар'!AY275</f>
        <v>47301.752898474188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SUM(F34:F38)+21446.36</f>
        <v>159670.07328954275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нар'!CN275+'[1]УК ВР декабрь нар'!DU275</f>
        <v>63911.104561894972</v>
      </c>
      <c r="M34" s="33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нар'!CO275+'[1]УК ВР декабрь нар'!DV275</f>
        <v>13437.577251660357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нар'!CP275+'[1]УК ВР декабрь нар'!DW275</f>
        <v>2191.6649000000002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нар'!AI275+'[1]УК ВР декабрь нар'!AJ275+'[1]УК ВР декабрь нар'!AS275+'[1]УК ВР декабрь нар'!BC275+'[1]УК ВР декабрь нар'!DB275+'[1]УК ВР декабрь нар'!EK275+'[1]УК ВР декабрь нар'!AM275</f>
        <v>4037.6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нар'!DG275+'[1]УК ВР декабрь нар'!EQ275</f>
        <v>54645.766575987393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SUM(F40:F48)+86592.73</f>
        <v>375633.34521523083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нар'!FB275+'[1]УК ВР декабрь нар'!FX275</f>
        <v>144001.09006813139</v>
      </c>
      <c r="M40" s="33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нар'!FC275+'[1]УК ВР декабрь нар'!FY275</f>
        <v>29422.791810683007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нар'!FD275+'[1]УК ВР декабрь нар'!FZ275</f>
        <v>1483.6002000000003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нар'!GG275+'[1]УК ВР декабрь нар'!FL275+'[1]УК ВР декабрь нар'!BB275+'[1]УК ВР декабрь нар'!AK275</f>
        <v>11191.6032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нар'!FS275+'[1]УК ВР декабрь нар'!GL275</f>
        <v>102941.52993641647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4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662709.72064104187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128125.26000000001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47812.15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80313.11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790834.98064104188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942986.78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1020139.42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220411.21513343183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'Кузнецкая 69'!A2:G2</f>
        <v>перед собственниками дома по адресу: ул. Кузнецкая 69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'Кузнецкая 69'!G6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'Кузнецкая 69'!G8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1108583.55</v>
      </c>
      <c r="F9" s="17">
        <f t="shared" ref="F9:G9" si="0">SUM(F10:F15)</f>
        <v>1268282.28</v>
      </c>
      <c r="G9" s="17">
        <f t="shared" si="0"/>
        <v>228664.2</v>
      </c>
    </row>
    <row r="10" spans="1:7" ht="15.6" x14ac:dyDescent="0.3">
      <c r="A10" s="49" t="s">
        <v>9</v>
      </c>
      <c r="B10" s="50"/>
      <c r="C10" s="50"/>
      <c r="D10" s="51"/>
      <c r="E10" s="18">
        <v>380995.4</v>
      </c>
      <c r="F10" s="18">
        <v>518469.08</v>
      </c>
      <c r="G10" s="19">
        <v>65218.83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112481.88</v>
      </c>
      <c r="F12" s="18">
        <v>108589.83</v>
      </c>
      <c r="G12" s="19">
        <v>40304.480000000003</v>
      </c>
    </row>
    <row r="13" spans="1:7" ht="15.6" x14ac:dyDescent="0.3">
      <c r="A13" s="49" t="s">
        <v>12</v>
      </c>
      <c r="B13" s="50"/>
      <c r="C13" s="50"/>
      <c r="D13" s="51"/>
      <c r="E13" s="18">
        <v>205915.27</v>
      </c>
      <c r="F13" s="18">
        <v>201011.22</v>
      </c>
      <c r="G13" s="19">
        <v>63469.82</v>
      </c>
    </row>
    <row r="14" spans="1:7" ht="15.6" x14ac:dyDescent="0.3">
      <c r="A14" s="42" t="s">
        <v>13</v>
      </c>
      <c r="B14" s="42"/>
      <c r="C14" s="42"/>
      <c r="D14" s="42"/>
      <c r="E14" s="18">
        <v>273955.06</v>
      </c>
      <c r="F14" s="18">
        <v>315152.57</v>
      </c>
      <c r="G14" s="19">
        <v>49494.71</v>
      </c>
    </row>
    <row r="15" spans="1:7" ht="15.6" x14ac:dyDescent="0.3">
      <c r="A15" s="49" t="s">
        <v>68</v>
      </c>
      <c r="B15" s="50"/>
      <c r="C15" s="50"/>
      <c r="D15" s="51"/>
      <c r="E15" s="18">
        <v>135235.94</v>
      </c>
      <c r="F15" s="18">
        <v>125059.58</v>
      </c>
      <c r="G15" s="19">
        <v>10176.36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889287.92999999993</v>
      </c>
      <c r="F16" s="17">
        <f>SUM(F17:F20)</f>
        <v>934271.88</v>
      </c>
      <c r="G16" s="17">
        <f>SUM(G17:G20)</f>
        <v>119963.36</v>
      </c>
    </row>
    <row r="17" spans="1:12" ht="15.6" x14ac:dyDescent="0.3">
      <c r="A17" s="94" t="s">
        <v>43</v>
      </c>
      <c r="B17" s="95"/>
      <c r="C17" s="95"/>
      <c r="D17" s="96"/>
      <c r="E17" s="18">
        <v>857245.47</v>
      </c>
      <c r="F17" s="18">
        <v>902920</v>
      </c>
      <c r="G17" s="19">
        <v>115472.27</v>
      </c>
    </row>
    <row r="18" spans="1:12" ht="15.6" x14ac:dyDescent="0.3">
      <c r="A18" s="42" t="s">
        <v>55</v>
      </c>
      <c r="B18" s="42"/>
      <c r="C18" s="42"/>
      <c r="D18" s="42"/>
      <c r="E18" s="18">
        <v>991.2</v>
      </c>
      <c r="F18" s="18">
        <v>976.04</v>
      </c>
      <c r="G18" s="19">
        <v>143.63999999999999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31051.26</v>
      </c>
      <c r="F20" s="18">
        <v>30375.84</v>
      </c>
      <c r="G20" s="19">
        <v>4347.45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9">
        <f>'Кузнецкая 69'!F58</f>
        <v>220411.21513343183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38636.908559966963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нар'!W275</f>
        <v>6482.5830021712563</v>
      </c>
      <c r="L28" s="33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нар'!X275</f>
        <v>1986.8022656746812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нар'!Y275</f>
        <v>38.676499999999997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нар'!AV275+'[2]УК ВР декабрь нар'!BN275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нар'!AY275</f>
        <v>30128.846792121029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SUM(F35:F39)+36632.59</f>
        <v>172924.09184771488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нар'!CN275+'[2]УК ВР декабрь нар'!DU275</f>
        <v>52598.807811815139</v>
      </c>
      <c r="L35" s="33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нар'!CO275+'[2]УК ВР декабрь нар'!DV275</f>
        <v>16223.656634567895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нар'!CP275+'[2]УК ВР декабрь нар'!DW275</f>
        <v>10725.050099999999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нар'!BM275+'[2]УК ВР декабрь нар'!DB275+'[2]УК ВР декабрь нар'!EL275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нар'!DG275+'[2]УК ВР декабрь нар'!EQ275</f>
        <v>56743.987301331857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280927.91397243179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нар'!FB275+'[2]УК ВР декабрь нар'!FX275</f>
        <v>148308.75579955359</v>
      </c>
      <c r="L41" s="33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нар'!FC275+'[2]УК ВР декабрь нар'!FY275</f>
        <v>45116.748016931415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нар'!FD275+'[2]УК ВР декабрь нар'!FZ275</f>
        <v>1313.4947999999999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нар'!GG275+'[2]УК ВР декабрь нар'!FL275+'[2]УК ВР декабрь нар'!BB275+'[2]УК ВР декабрь нар'!AK275</f>
        <v>204.40799999999996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нар'!FS275+'[2]УК ВР декабрь нар'!GL275</f>
        <v>85984.507355946844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4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492488.91438011365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133213.93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43917.7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89296.23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625702.84438011365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857245.47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902920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451953.84075331816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'Кузнецкая 69'!A2:G2</f>
        <v>перед собственниками дома по адресу: ул. Кузнецкая 69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'Кузнецкая 69'!G6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'Кузнецкая 69'!G8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304312.66000000003</v>
      </c>
      <c r="F9" s="17">
        <f t="shared" ref="F9:G9" si="0">SUM(F10:F15)</f>
        <v>353669.95000000007</v>
      </c>
      <c r="G9" s="17">
        <f t="shared" si="0"/>
        <v>179306.91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4774.1899999999996</v>
      </c>
      <c r="G10" s="19">
        <v>60444.639999999999</v>
      </c>
    </row>
    <row r="11" spans="1:7" ht="15.6" x14ac:dyDescent="0.3">
      <c r="A11" s="49" t="s">
        <v>10</v>
      </c>
      <c r="B11" s="50"/>
      <c r="C11" s="50"/>
      <c r="D11" s="51"/>
      <c r="E11" s="18">
        <v>0</v>
      </c>
      <c r="F11" s="18">
        <v>0</v>
      </c>
      <c r="G11" s="19">
        <v>0</v>
      </c>
    </row>
    <row r="12" spans="1:7" ht="15.6" x14ac:dyDescent="0.3">
      <c r="A12" s="49" t="s">
        <v>11</v>
      </c>
      <c r="B12" s="50"/>
      <c r="C12" s="50"/>
      <c r="D12" s="51"/>
      <c r="E12" s="18">
        <v>109390.16</v>
      </c>
      <c r="F12" s="18">
        <v>117790.32</v>
      </c>
      <c r="G12" s="19">
        <v>31904.32</v>
      </c>
    </row>
    <row r="13" spans="1:7" ht="15.6" x14ac:dyDescent="0.3">
      <c r="A13" s="49" t="s">
        <v>12</v>
      </c>
      <c r="B13" s="50"/>
      <c r="C13" s="50"/>
      <c r="D13" s="51"/>
      <c r="E13" s="18">
        <v>195826.54</v>
      </c>
      <c r="F13" s="18">
        <v>210233.66</v>
      </c>
      <c r="G13" s="19">
        <v>49062.7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15014.88</v>
      </c>
      <c r="G14" s="19">
        <v>34479.83</v>
      </c>
    </row>
    <row r="15" spans="1:7" ht="15.6" x14ac:dyDescent="0.3">
      <c r="A15" s="49" t="s">
        <v>68</v>
      </c>
      <c r="B15" s="50"/>
      <c r="C15" s="50"/>
      <c r="D15" s="51"/>
      <c r="E15" s="18">
        <v>-904.04</v>
      </c>
      <c r="F15" s="18">
        <v>5856.9</v>
      </c>
      <c r="G15" s="19">
        <v>3415.42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887697.85</v>
      </c>
      <c r="F16" s="17">
        <f>SUM(F17:F20)</f>
        <v>888188.66999999993</v>
      </c>
      <c r="G16" s="17">
        <f>SUM(G17:G20)</f>
        <v>119432.52</v>
      </c>
    </row>
    <row r="17" spans="1:12" ht="27" customHeight="1" x14ac:dyDescent="0.3">
      <c r="A17" s="94" t="s">
        <v>43</v>
      </c>
      <c r="B17" s="95"/>
      <c r="C17" s="95"/>
      <c r="D17" s="96"/>
      <c r="E17" s="18">
        <v>854664.43</v>
      </c>
      <c r="F17" s="18">
        <v>855138.19</v>
      </c>
      <c r="G17" s="19">
        <v>114958.49</v>
      </c>
    </row>
    <row r="18" spans="1:12" ht="15.6" x14ac:dyDescent="0.3">
      <c r="A18" s="42" t="s">
        <v>55</v>
      </c>
      <c r="B18" s="42"/>
      <c r="C18" s="42"/>
      <c r="D18" s="42"/>
      <c r="E18" s="18">
        <v>991.23</v>
      </c>
      <c r="F18" s="18">
        <v>996.97</v>
      </c>
      <c r="G18" s="19">
        <v>137.9</v>
      </c>
    </row>
    <row r="19" spans="1:12" ht="15.6" x14ac:dyDescent="0.3">
      <c r="A19" s="42" t="s">
        <v>56</v>
      </c>
      <c r="B19" s="42"/>
      <c r="C19" s="42"/>
      <c r="D19" s="42"/>
      <c r="E19" s="18">
        <v>0</v>
      </c>
      <c r="F19" s="18">
        <v>0</v>
      </c>
      <c r="G19" s="19">
        <v>0</v>
      </c>
    </row>
    <row r="20" spans="1:12" ht="15.6" x14ac:dyDescent="0.3">
      <c r="A20" s="42" t="s">
        <v>57</v>
      </c>
      <c r="B20" s="42"/>
      <c r="C20" s="42"/>
      <c r="D20" s="42"/>
      <c r="E20" s="18">
        <v>32042.19</v>
      </c>
      <c r="F20" s="18">
        <v>32053.51</v>
      </c>
      <c r="G20" s="19">
        <v>4336.13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0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9">
        <f>'Кузнецкая 69(2019)'!F59</f>
        <v>451953.84075331816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59401.769680304133</v>
      </c>
    </row>
    <row r="27" spans="1:12" ht="59.4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нар'!W275</f>
        <v>10038.378108869629</v>
      </c>
      <c r="L28" s="33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нар'!X275</f>
        <v>2669.8705807633746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нар'!Y275</f>
        <v>0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нар'!AA275+'[3]УК ВР декабрь нар'!AB275+'[3]УК ВР декабрь нар'!AC275+'[3]УК ВР декабрь нар'!AD275+'[3]УК ВР декабрь нар'!AE275+'[3]УК ВР декабрь нар'!AF275+'[3]УК ВР декабрь нар'!AG275+'[3]УК ВР декабрь нар'!AH275+'[3]УК ВР декабрь нар'!AJ275+'[3]УК ВР декабрь нар'!AL275+'[3]УК ВР декабрь нар'!AN275+'[3]УК ВР декабрь нар'!AO275+'[3]УК ВР декабрь нар'!AP275+'[3]УК ВР декабрь нар'!AQ275+'[3]УК ВР декабрь нар'!AR275+'[3]УК ВР декабрь нар'!AT275</f>
        <v>2550.3211999999999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нар'!AY275</f>
        <v>44143.199790671133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SUM(F35:F39)+32584.4</f>
        <v>165493.89588847093</v>
      </c>
    </row>
    <row r="34" spans="1:12" ht="79.95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нар'!CN275+'[3]УК ВР декабрь нар'!DU275</f>
        <v>50908.234875107635</v>
      </c>
      <c r="L35" s="33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нар'!CO275+'[3]УК ВР декабрь нар'!DV275</f>
        <v>12622.251960525507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нар'!CP275+'[3]УК ВР декабрь нар'!DW275</f>
        <v>23073.802500000002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нар'!AI275+'[3]УК ВР декабрь нар'!AJ275+'[3]УК ВР декабрь нар'!AS275+'[3]УК ВР декабрь нар'!BC275+'[3]УК ВР декабрь нар'!BM275+'[3]УК ВР декабрь нар'!DB275+'[3]УК ВР декабрь нар'!EK275+'[3]УК ВР декабрь нар'!AM275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нар'!DF275+'[3]УК ВР декабрь нар'!EP275</f>
        <v>46305.206552837786</v>
      </c>
    </row>
    <row r="40" spans="1:12" ht="63" customHeight="1" x14ac:dyDescent="0.3">
      <c r="A40" s="83" t="s">
        <v>74</v>
      </c>
      <c r="B40" s="84"/>
      <c r="C40" s="84"/>
      <c r="D40" s="84"/>
      <c r="E40" s="85"/>
      <c r="F40" s="27">
        <f>SUM(F41:F49)</f>
        <v>265647.19007199968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нар'!FB275+'[3]УК ВР декабрь нар'!FX275</f>
        <v>142972.19593343433</v>
      </c>
      <c r="L41" s="33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нар'!FC275+'[3]УК ВР декабрь нар'!FY275</f>
        <v>38723.672466307296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нар'!FD275+'[3]УК ВР декабрь нар'!FZ275</f>
        <v>1081.5366000000001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нар'!GG275+'[3]УК ВР декабрь нар'!FL275+'[3]УК ВР декабрь нар'!FE275+'[3]УК ВР декабрь нар'!BB275+'[3]УК ВР декабрь нар'!AK275</f>
        <v>204.40799999999996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нар'!FS275+'[3]УК ВР декабрь нар'!GL275</f>
        <v>82665.377072258081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4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490542.85564077471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110915.92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24649.75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86266.17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601458.77564077475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854664.43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855138.19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705159.49511254346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'Кузнецкая 69'!A2:G2</f>
        <v>перед собственниками дома по адресу: ул. Кузнецкая 69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'Кузнецкая 69'!G6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'Кузнецкая 69'!G8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-4413.24</v>
      </c>
      <c r="F9" s="17">
        <f t="shared" ref="F9:G9" si="0">SUM(F10:F15)</f>
        <v>52015.43</v>
      </c>
      <c r="G9" s="17">
        <f t="shared" si="0"/>
        <v>122878.24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11292</v>
      </c>
      <c r="G10" s="19">
        <v>49152.639999999999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-1733.66</v>
      </c>
      <c r="F12" s="18">
        <v>8559.25</v>
      </c>
      <c r="G12" s="19">
        <v>21611.41</v>
      </c>
    </row>
    <row r="13" spans="1:7" ht="15.6" x14ac:dyDescent="0.3">
      <c r="A13" s="49" t="s">
        <v>12</v>
      </c>
      <c r="B13" s="50"/>
      <c r="C13" s="50"/>
      <c r="D13" s="51"/>
      <c r="E13" s="18">
        <v>-2679.58</v>
      </c>
      <c r="F13" s="18">
        <v>14036.64</v>
      </c>
      <c r="G13" s="19">
        <v>32346.48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17125.439999999999</v>
      </c>
      <c r="G14" s="19">
        <v>17354.39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1002.1</v>
      </c>
      <c r="G15" s="19">
        <v>2413.3200000000002</v>
      </c>
    </row>
    <row r="16" spans="1:7" ht="15.6" hidden="1" x14ac:dyDescent="0.3">
      <c r="A16" s="52" t="s">
        <v>41</v>
      </c>
      <c r="B16" s="53"/>
      <c r="C16" s="53"/>
      <c r="D16" s="54"/>
      <c r="E16" s="17">
        <f>SUM(E17:E20)</f>
        <v>862172.22999999986</v>
      </c>
      <c r="F16" s="17">
        <f t="shared" ref="F16:G16" si="1">SUM(F17:F20)</f>
        <v>854785.27000000025</v>
      </c>
      <c r="G16" s="17">
        <f t="shared" si="1"/>
        <v>151336.73000000001</v>
      </c>
    </row>
    <row r="17" spans="1:12" ht="40.200000000000003" customHeight="1" x14ac:dyDescent="0.3">
      <c r="A17" s="94" t="s">
        <v>78</v>
      </c>
      <c r="B17" s="95"/>
      <c r="C17" s="95"/>
      <c r="D17" s="96"/>
      <c r="E17" s="18">
        <v>849048.2699999999</v>
      </c>
      <c r="F17" s="18">
        <v>839708.05000000016</v>
      </c>
      <c r="G17" s="19">
        <v>148815.96000000002</v>
      </c>
    </row>
    <row r="18" spans="1:12" ht="15.6" x14ac:dyDescent="0.3">
      <c r="A18" s="42" t="s">
        <v>55</v>
      </c>
      <c r="B18" s="42"/>
      <c r="C18" s="42"/>
      <c r="D18" s="42"/>
      <c r="E18" s="18">
        <v>1072.02</v>
      </c>
      <c r="F18" s="18">
        <v>1038.8</v>
      </c>
      <c r="G18" s="19">
        <v>171.12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12051.94</v>
      </c>
      <c r="F20" s="18">
        <v>14038.42</v>
      </c>
      <c r="G20" s="19">
        <v>2349.65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9">
        <f>'Кузнецкая 69(2020)'!F59</f>
        <v>705159.49511254346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43009.248953895323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нар'!W275</f>
        <v>6182.8490854609418</v>
      </c>
      <c r="L28" s="33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нар'!X275</f>
        <v>1484.4238570774319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нар'!Y275+'[4]УК ВР декабрь нар'!DX275</f>
        <v>1430.3919000000001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нар'!AV275+'[4]УК ВР декабрь нар'!BM275+'[4]УК ВР декабрь нар'!BN275+'[4]УК ВР декабрь нар'!BO275+'[4]УК ВР декабрь нар'!BP275+'[4]УК ВР декабрь нар'!EG275+'[4]УК ВР декабрь нар'!EH275+'[4]УК ВР декабрь нар'!EI275+'[4]УК ВР декабрь нар'!EJ275</f>
        <v>9092.6860500000003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нар'!AY275</f>
        <v>24818.898061356947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SUM(F35:F39)+43786.2</f>
        <v>173164.4399008305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нар'!CN275+'[4]УК ВР декабрь нар'!DU275</f>
        <v>70644.948627921767</v>
      </c>
      <c r="L35" s="33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нар'!CO275+'[4]УК ВР декабрь нар'!DV275</f>
        <v>16261.657042677642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нар'!CP275+'[4]УК ВР декабрь нар'!DL275+'[4]УК ВР декабрь нар'!DP275+'[4]УК ВР декабрь нар'!DT275</f>
        <v>4442.2496499999997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нар'!DB275+'[4]УК ВР декабрь нар'!DY275+'[4]УК ВР декабрь нар'!DZ275+'[4]УК ВР декабрь нар'!EA275+'[4]УК ВР декабрь нар'!EB275+'[4]УК ВР декабрь нар'!EC275+'[4]УК ВР декабрь нар'!ED275+'[4]УК ВР декабрь нар'!EE275+'[4]УК ВР декабрь нар'!EF275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нар'!DG275+'[4]УК ВР декабрь нар'!EP275</f>
        <v>38029.384580231097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290748.53605000005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нар'!$EU275+'[4]УК ВР декабрь нар'!FV275+'[4]УК ВР декабрь нар'!EY275</f>
        <v>287228.89000000007</v>
      </c>
      <c r="L41" s="33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нар'!EW275+'[4]УК ВР декабрь нар'!FA275+'[4]УК ВР декабрь нар'!FZ275</f>
        <v>3051.5986499999999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нар'!FL275+'[4]УК ВР декабрь нар'!GG275</f>
        <v>468.04740000000004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нар'!FS275+'[4]УК ВР декабрь нар'!GL275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4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506922.22490472591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107201.83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15346.88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91854.95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614124.05490472587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849048.2699999999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839708.05000000016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940083.71020781761</v>
      </c>
      <c r="H59" s="29"/>
      <c r="K59" s="20"/>
    </row>
    <row r="61" spans="1:15" ht="26.4" customHeight="1" x14ac:dyDescent="0.25">
      <c r="A61" s="97" t="s">
        <v>79</v>
      </c>
      <c r="B61" s="97"/>
      <c r="C61" s="97"/>
      <c r="D61" s="97"/>
      <c r="E61" s="97"/>
      <c r="F61" s="98">
        <f>F59-G17</f>
        <v>791267.75020781765</v>
      </c>
    </row>
    <row r="62" spans="1:15" x14ac:dyDescent="0.25">
      <c r="A62" s="99"/>
      <c r="B62" s="99"/>
      <c r="C62" s="99"/>
      <c r="D62" s="99"/>
      <c r="E62" s="98"/>
      <c r="F62" s="98"/>
    </row>
    <row r="63" spans="1:15" x14ac:dyDescent="0.25">
      <c r="A63" s="99" t="s">
        <v>29</v>
      </c>
      <c r="B63" s="99"/>
      <c r="C63" s="99"/>
      <c r="D63" s="99"/>
      <c r="E63" s="98"/>
      <c r="F63" s="98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69</vt:lpstr>
      <vt:lpstr>Кузнецкая 69(2019)</vt:lpstr>
      <vt:lpstr>Кузнецкая 69(2020)</vt:lpstr>
      <vt:lpstr>Кузнецкая 69(2021)</vt:lpstr>
      <vt:lpstr>'Кузнецкая 69'!Область_печати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2018-04-10T14:28:34Z</cp:lastPrinted>
  <dcterms:created xsi:type="dcterms:W3CDTF">2013-05-24T09:13:10Z</dcterms:created>
  <dcterms:modified xsi:type="dcterms:W3CDTF">2022-04-14T08:25:48Z</dcterms:modified>
</cp:coreProperties>
</file>